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'1'!$A$1:$H$34</definedName>
  </definedNames>
  <calcPr calcId="145621" refMode="R1C1"/>
</workbook>
</file>

<file path=xl/calcChain.xml><?xml version="1.0" encoding="utf-8"?>
<calcChain xmlns="http://schemas.openxmlformats.org/spreadsheetml/2006/main">
  <c r="I23" i="1" l="1"/>
  <c r="I22" i="1"/>
  <c r="I21" i="1"/>
  <c r="I24" i="1" l="1"/>
  <c r="I20" i="1"/>
  <c r="I19" i="1"/>
  <c r="I18" i="1"/>
  <c r="I11" i="1" l="1"/>
  <c r="I12" i="1"/>
  <c r="I13" i="1"/>
  <c r="I14" i="1"/>
  <c r="I15" i="1"/>
  <c r="I16" i="1"/>
  <c r="I17" i="1"/>
  <c r="F25" i="1"/>
  <c r="I10" i="1" l="1"/>
  <c r="I25" i="1" s="1"/>
  <c r="I26" i="1" l="1"/>
</calcChain>
</file>

<file path=xl/sharedStrings.xml><?xml version="1.0" encoding="utf-8"?>
<sst xmlns="http://schemas.openxmlformats.org/spreadsheetml/2006/main" count="70" uniqueCount="37">
  <si>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</si>
  <si>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</si>
  <si>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</si>
  <si>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</si>
  <si>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</si>
  <si>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</si>
  <si>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</si>
  <si>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</si>
  <si>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</si>
  <si>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</si>
  <si>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</si>
  <si>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</si>
  <si>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</si>
  <si>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</si>
  <si>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</si>
  <si>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</si>
  <si>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</si>
  <si>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</si>
  <si>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</si>
  <si>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</si>
  <si>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</si>
  <si>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</si>
  <si>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</si>
  <si>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</si>
  <si>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НВЛ-2019/365</t>
    </r>
  </si>
  <si>
    <t>Наименование лота:  "Реализация невостребованных ликвидных МТР. Переходы"</t>
  </si>
  <si>
    <t>Переход П К 45Х5-32Х5-09Г2С</t>
  </si>
  <si>
    <t>Skin-переход Ст(273,1х14,27+1ф32х3)-(219,1х12,7+1ф32х3)-ППУ-ОЦ-435 тип 1-а-Переход К-1-273,1х14,27-219,1х12,7-13ХФА/К52-10 с наружным защитным эпоксидным покрытием по ТУ 1390-041-20872280-2012</t>
  </si>
  <si>
    <t>Переход П Э 325Х8-219Х7-09Г2С</t>
  </si>
  <si>
    <t>Переход П К 45Х5-25Х3-09Г2С</t>
  </si>
  <si>
    <t>Переход П К 45Х5-25Х5-09Г2С</t>
  </si>
  <si>
    <t>Переход Э 325х10-219х8-12Х18Н10Т</t>
  </si>
  <si>
    <t>Переход П Э 273Х10-219Х8-12Х18Н10Т</t>
  </si>
  <si>
    <t>Переход К-1-42,4х5-26,9х4</t>
  </si>
  <si>
    <t>Переход К 45Х2,5-32Х2-09Г2С</t>
  </si>
  <si>
    <t>Переход К 45Х2,5-38Х2-09Г2С</t>
  </si>
  <si>
    <t>Переход П К 45х4-38х4-30-13ХФА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</si>
</sst>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5"/>
  <sheetViews>
    <sheetView tabSelected="1" view="pageBreakPreview" topLeftCell="A13" zoomScaleNormal="100" zoomScaleSheetLayoutView="100" workbookViewId="0">
      <selection activeCell="D21" sqref="D2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1221685</v>
      </c>
      <c r="D10" s="43" t="s">
        <v>26</v>
      </c>
      <c r="E10" s="41" t="s">
        <v>23</v>
      </c>
      <c r="F10" s="42">
        <v>1</v>
      </c>
      <c r="G10" s="50">
        <v>2194.0970500000003</v>
      </c>
      <c r="H10" s="44">
        <v>39993</v>
      </c>
      <c r="I10" s="40">
        <f>G10*F10</f>
        <v>2194.0970500000003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1221685</v>
      </c>
      <c r="D11" s="43" t="s">
        <v>26</v>
      </c>
      <c r="E11" s="41" t="s">
        <v>23</v>
      </c>
      <c r="F11" s="42">
        <v>1</v>
      </c>
      <c r="G11" s="50">
        <v>390.57323760000003</v>
      </c>
      <c r="H11" s="44">
        <v>40725</v>
      </c>
      <c r="I11" s="40">
        <f t="shared" ref="I11:I17" si="0">G11*F11</f>
        <v>390.57323760000003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1699102</v>
      </c>
      <c r="D12" s="43" t="s">
        <v>27</v>
      </c>
      <c r="E12" s="41" t="s">
        <v>23</v>
      </c>
      <c r="F12" s="42">
        <v>1</v>
      </c>
      <c r="G12" s="50">
        <v>43990.528029200002</v>
      </c>
      <c r="H12" s="44">
        <v>41944</v>
      </c>
      <c r="I12" s="40">
        <f t="shared" si="0"/>
        <v>43990.528029200002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1159300</v>
      </c>
      <c r="D13" s="43" t="s">
        <v>28</v>
      </c>
      <c r="E13" s="41" t="s">
        <v>23</v>
      </c>
      <c r="F13" s="42">
        <v>1</v>
      </c>
      <c r="G13" s="50">
        <v>136203.95993000001</v>
      </c>
      <c r="H13" s="44">
        <v>39953</v>
      </c>
      <c r="I13" s="40">
        <f t="shared" si="0"/>
        <v>136203.95993000001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1193909</v>
      </c>
      <c r="D14" s="43" t="s">
        <v>29</v>
      </c>
      <c r="E14" s="41" t="s">
        <v>23</v>
      </c>
      <c r="F14" s="42">
        <v>4</v>
      </c>
      <c r="G14" s="50">
        <v>233.93177300000002</v>
      </c>
      <c r="H14" s="44">
        <v>40710</v>
      </c>
      <c r="I14" s="40">
        <f t="shared" si="0"/>
        <v>935.72709200000008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1221684</v>
      </c>
      <c r="D15" s="43" t="s">
        <v>30</v>
      </c>
      <c r="E15" s="41" t="s">
        <v>23</v>
      </c>
      <c r="F15" s="42">
        <v>1</v>
      </c>
      <c r="G15" s="50">
        <v>1237.8613</v>
      </c>
      <c r="H15" s="44">
        <v>39906</v>
      </c>
      <c r="I15" s="40">
        <f t="shared" si="0"/>
        <v>1237.8613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1276614</v>
      </c>
      <c r="D16" s="43" t="s">
        <v>31</v>
      </c>
      <c r="E16" s="41" t="s">
        <v>23</v>
      </c>
      <c r="F16" s="42">
        <v>1</v>
      </c>
      <c r="G16" s="50">
        <v>62088.43789999999</v>
      </c>
      <c r="H16" s="44">
        <v>40422</v>
      </c>
      <c r="I16" s="40">
        <f t="shared" si="0"/>
        <v>62088.43789999999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1333475</v>
      </c>
      <c r="D17" s="43" t="s">
        <v>32</v>
      </c>
      <c r="E17" s="41" t="s">
        <v>23</v>
      </c>
      <c r="F17" s="42">
        <v>1</v>
      </c>
      <c r="G17" s="50">
        <v>43259.06882</v>
      </c>
      <c r="H17" s="44">
        <v>40725</v>
      </c>
      <c r="I17" s="40">
        <f t="shared" si="0"/>
        <v>43259.06882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1364134</v>
      </c>
      <c r="D18" s="43" t="s">
        <v>33</v>
      </c>
      <c r="E18" s="41" t="s">
        <v>23</v>
      </c>
      <c r="F18" s="42">
        <v>12</v>
      </c>
      <c r="G18" s="50">
        <v>1725.3213400000002</v>
      </c>
      <c r="H18" s="44">
        <v>40725</v>
      </c>
      <c r="I18" s="40">
        <f t="shared" ref="I18:I24" si="1">G18*F18</f>
        <v>20703.856080000001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1364134</v>
      </c>
      <c r="D19" s="43" t="s">
        <v>33</v>
      </c>
      <c r="E19" s="41" t="s">
        <v>23</v>
      </c>
      <c r="F19" s="42">
        <v>8</v>
      </c>
      <c r="G19" s="50">
        <v>1725.3213400000002</v>
      </c>
      <c r="H19" s="44">
        <v>40793</v>
      </c>
      <c r="I19" s="40">
        <f t="shared" si="1"/>
        <v>13802.570720000002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1091090</v>
      </c>
      <c r="D20" s="43" t="s">
        <v>34</v>
      </c>
      <c r="E20" s="41" t="s">
        <v>23</v>
      </c>
      <c r="F20" s="42">
        <v>4</v>
      </c>
      <c r="G20" s="50">
        <v>229.92930000000001</v>
      </c>
      <c r="H20" s="44">
        <v>40715</v>
      </c>
      <c r="I20" s="40">
        <f t="shared" si="1"/>
        <v>919.71720000000005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1221685</v>
      </c>
      <c r="D21" s="43" t="s">
        <v>26</v>
      </c>
      <c r="E21" s="41" t="s">
        <v>23</v>
      </c>
      <c r="F21" s="42">
        <v>2</v>
      </c>
      <c r="G21" s="50">
        <v>2194.0970500000003</v>
      </c>
      <c r="H21" s="44">
        <v>39993</v>
      </c>
      <c r="I21" s="40">
        <f t="shared" ref="I21:I23" si="2">G21*F21</f>
        <v>4388.1941000000006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1221685</v>
      </c>
      <c r="D22" s="43" t="s">
        <v>26</v>
      </c>
      <c r="E22" s="41" t="s">
        <v>23</v>
      </c>
      <c r="F22" s="42">
        <v>1</v>
      </c>
      <c r="G22" s="50">
        <v>2194.0970500000003</v>
      </c>
      <c r="H22" s="44">
        <v>39993</v>
      </c>
      <c r="I22" s="40">
        <f t="shared" si="2"/>
        <v>2194.0970500000003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1462153</v>
      </c>
      <c r="D23" s="43" t="s">
        <v>35</v>
      </c>
      <c r="E23" s="41" t="s">
        <v>23</v>
      </c>
      <c r="F23" s="42">
        <v>1</v>
      </c>
      <c r="G23" s="50">
        <v>59.224300099999994</v>
      </c>
      <c r="H23" s="44">
        <v>41178</v>
      </c>
      <c r="I23" s="40">
        <f t="shared" si="2"/>
        <v>59.224300099999994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1501409</v>
      </c>
      <c r="D24" s="43" t="s">
        <v>36</v>
      </c>
      <c r="E24" s="41" t="s">
        <v>23</v>
      </c>
      <c r="F24" s="42">
        <v>4</v>
      </c>
      <c r="G24" s="50">
        <v>785.93965999999989</v>
      </c>
      <c r="H24" s="44">
        <v>41192</v>
      </c>
      <c r="I24" s="40">
        <f t="shared" si="1"/>
        <v>3143.7586399999996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4" customFormat="1" x14ac:dyDescent="0.25">
      <c r="A25" s="63" t="s">
        <v>7</v>
      </c>
      <c r="B25" s="63"/>
      <c r="C25" s="63"/>
      <c r="D25" s="63"/>
      <c r="E25" s="26"/>
      <c r="F25" s="27">
        <f>SUM(F10:F24)</f>
        <v>43</v>
      </c>
      <c r="G25" s="28"/>
      <c r="H25" s="36"/>
      <c r="I25" s="45">
        <f>SUM(I10:I24)</f>
        <v>335511.67144890002</v>
      </c>
      <c r="J25" s="4" t="s">
        <v>21</v>
      </c>
    </row>
    <row r="26" spans="1:16361" s="4" customFormat="1" x14ac:dyDescent="0.25">
      <c r="A26" s="5"/>
      <c r="B26" s="5"/>
      <c r="C26" s="5"/>
      <c r="D26" s="6"/>
      <c r="E26" s="7"/>
      <c r="F26" s="10"/>
      <c r="G26" s="10"/>
      <c r="H26" s="37"/>
      <c r="I26" s="46">
        <f>I25*1.2</f>
        <v>402614.00573868002</v>
      </c>
      <c r="J26" s="4" t="s">
        <v>20</v>
      </c>
    </row>
    <row r="27" spans="1:16361" s="4" customFormat="1" ht="106.5" customHeight="1" x14ac:dyDescent="0.25">
      <c r="A27" s="64" t="s">
        <v>8</v>
      </c>
      <c r="B27" s="65"/>
      <c r="C27" s="65"/>
      <c r="D27" s="66"/>
      <c r="E27" s="67" t="s">
        <v>9</v>
      </c>
      <c r="F27" s="67"/>
      <c r="G27" s="67"/>
      <c r="H27" s="67"/>
    </row>
    <row r="28" spans="1:16361" s="4" customFormat="1" ht="15.75" x14ac:dyDescent="0.25">
      <c r="A28" s="60" t="s">
        <v>10</v>
      </c>
      <c r="B28" s="61"/>
      <c r="C28" s="61"/>
      <c r="D28" s="62"/>
      <c r="E28" s="59" t="s">
        <v>16</v>
      </c>
      <c r="F28" s="59"/>
      <c r="G28" s="59"/>
      <c r="H28" s="59"/>
    </row>
    <row r="29" spans="1:16361" s="4" customFormat="1" ht="15.75" x14ac:dyDescent="0.25">
      <c r="A29" s="60" t="s">
        <v>15</v>
      </c>
      <c r="B29" s="61"/>
      <c r="C29" s="61"/>
      <c r="D29" s="62"/>
      <c r="E29" s="59" t="s">
        <v>16</v>
      </c>
      <c r="F29" s="59"/>
      <c r="G29" s="59"/>
      <c r="H29" s="59"/>
    </row>
    <row r="31" spans="1:16361" ht="0.75" customHeight="1" x14ac:dyDescent="0.25"/>
    <row r="34" spans="1:8" s="18" customFormat="1" ht="15.75" x14ac:dyDescent="0.2">
      <c r="A34" s="51" t="s">
        <v>17</v>
      </c>
      <c r="B34" s="51"/>
      <c r="C34" s="51"/>
      <c r="D34" s="51"/>
      <c r="E34" s="19"/>
      <c r="F34" s="19"/>
      <c r="G34" s="68" t="s">
        <v>18</v>
      </c>
      <c r="H34" s="68"/>
    </row>
    <row r="35" spans="1:8" s="12" customFormat="1" ht="18.75" x14ac:dyDescent="0.3">
      <c r="A35" s="17"/>
      <c r="C35" s="31"/>
      <c r="F35" s="13"/>
      <c r="G35" s="33"/>
      <c r="H35" s="38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4:H3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2019-11-26T10:06:55Z</dcterms:modified>
</cp:coreProperties>
</file>